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blue nile\"/>
    </mc:Choice>
  </mc:AlternateContent>
  <bookViews>
    <workbookView xWindow="0" yWindow="0" windowWidth="20490" windowHeight="7650" activeTab="2"/>
  </bookViews>
  <sheets>
    <sheet name="Master List" sheetId="3" r:id="rId1"/>
    <sheet name="INV ENTRY" sheetId="1" r:id="rId2"/>
    <sheet name="Data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D12" i="1"/>
  <c r="G13" i="1" l="1"/>
  <c r="G14" i="1"/>
  <c r="G15" i="1"/>
  <c r="G16" i="1"/>
  <c r="G17" i="1"/>
  <c r="G18" i="1"/>
  <c r="G19" i="1"/>
  <c r="G20" i="1"/>
  <c r="G21" i="1"/>
  <c r="G12" i="1"/>
  <c r="G22" i="1" s="1"/>
  <c r="A14" i="1"/>
  <c r="A15" i="1"/>
  <c r="A16" i="1"/>
  <c r="A17" i="1"/>
  <c r="A18" i="1" s="1"/>
  <c r="A19" i="1" s="1"/>
  <c r="A20" i="1" s="1"/>
  <c r="A21" i="1" s="1"/>
  <c r="A13" i="1"/>
</calcChain>
</file>

<file path=xl/sharedStrings.xml><?xml version="1.0" encoding="utf-8"?>
<sst xmlns="http://schemas.openxmlformats.org/spreadsheetml/2006/main" count="175" uniqueCount="122">
  <si>
    <t>شركة النيل الازرق</t>
  </si>
  <si>
    <t>للتوريدات العمومية</t>
  </si>
  <si>
    <t>اسم العميل</t>
  </si>
  <si>
    <t>التاريخ</t>
  </si>
  <si>
    <t>م</t>
  </si>
  <si>
    <t>اسم الصنف</t>
  </si>
  <si>
    <t>الوحدة</t>
  </si>
  <si>
    <t>الكمية</t>
  </si>
  <si>
    <t>السعر</t>
  </si>
  <si>
    <t>الاجمالي</t>
  </si>
  <si>
    <t>Blue Nile co.</t>
  </si>
  <si>
    <t>for food supplies</t>
  </si>
  <si>
    <t>لا تعتبر الفاتورة مسددة الا بموجب ايصال سداد معتمد من الشركة</t>
  </si>
  <si>
    <t>استلام العميل</t>
  </si>
  <si>
    <t>اقر انني تسلمت البضاعة عالية بحالة جيدة ومطابقة لكافة الشروط الصحيحة وفي خلال فترة الصلاحية</t>
  </si>
  <si>
    <t>وان احتفظ بها في درجة حرارة لاتزيد عن 180 درجة مئوية لحين الاستخدام والمبلغ بعالية في ذمتي</t>
  </si>
  <si>
    <t>لامر شركة النيل الازرق لتوريدات المواد الغذائية .</t>
  </si>
  <si>
    <t>الاسم</t>
  </si>
  <si>
    <t>التوقيع</t>
  </si>
  <si>
    <t>14ش حسن القاضي - متفرع من شارع فاطمة رشدي - الهرم   ت : 01001756572</t>
  </si>
  <si>
    <t>E-Mail   BlueNile003@yahoo.com</t>
  </si>
  <si>
    <t>س.ت7625 -ب ض 286-601-510 الهرم - ملف ضريبي 11-00-193-01994-5</t>
  </si>
  <si>
    <t>.....................................</t>
  </si>
  <si>
    <t>....................................</t>
  </si>
  <si>
    <t xml:space="preserve">فاتورة بيع رقم          </t>
  </si>
  <si>
    <t>كايرو بيست كيوزين</t>
  </si>
  <si>
    <t>جليز</t>
  </si>
  <si>
    <t>المتحدة للاغذية والمشروبات</t>
  </si>
  <si>
    <t>المذاق الاصيل</t>
  </si>
  <si>
    <t>العربية الوطنية لادارة المطاعم</t>
  </si>
  <si>
    <t>كيتشن موفي</t>
  </si>
  <si>
    <t>تريانون</t>
  </si>
  <si>
    <t>صانو للمطاعم</t>
  </si>
  <si>
    <t>كوفي بين</t>
  </si>
  <si>
    <t>فود مود</t>
  </si>
  <si>
    <t>واتس ان - الجامعه</t>
  </si>
  <si>
    <t>ارابيسك</t>
  </si>
  <si>
    <t>فينشر جروب</t>
  </si>
  <si>
    <t>ستار فود انترناشيونال - كارفور اسكندرية</t>
  </si>
  <si>
    <t>برفكت</t>
  </si>
  <si>
    <t>جولدن براون</t>
  </si>
  <si>
    <t>السعودية المصرية للاستثمار السياحي</t>
  </si>
  <si>
    <t>الكرمة فود سليوشنز</t>
  </si>
  <si>
    <t>مزاج</t>
  </si>
  <si>
    <t>الاغذية الطبيعية</t>
  </si>
  <si>
    <t>بابا جونز</t>
  </si>
  <si>
    <t>الضياء كاش</t>
  </si>
  <si>
    <t>شكسبير</t>
  </si>
  <si>
    <t>مزاج بلات فورم</t>
  </si>
  <si>
    <t>MH للتجارة والتوريدات</t>
  </si>
  <si>
    <t>جورمية اجيبشان</t>
  </si>
  <si>
    <t>شاورما اكسبريس</t>
  </si>
  <si>
    <t>جريزلي كاش</t>
  </si>
  <si>
    <t>ايجيبشن فود كرياشن</t>
  </si>
  <si>
    <t>ايجنس للاستثمارات السياحية</t>
  </si>
  <si>
    <t>وجية اباظة</t>
  </si>
  <si>
    <t>روستري</t>
  </si>
  <si>
    <t>عسلية</t>
  </si>
  <si>
    <t>صن شادو</t>
  </si>
  <si>
    <t>تريانون شيكات</t>
  </si>
  <si>
    <t>ريم المرشدي</t>
  </si>
  <si>
    <t>مطعم تي ام اس</t>
  </si>
  <si>
    <t>مطعم اتيك</t>
  </si>
  <si>
    <t>مطعم ميلت</t>
  </si>
  <si>
    <t>اسبينوزا</t>
  </si>
  <si>
    <t>مطعم تانورين</t>
  </si>
  <si>
    <t>ترومبيط</t>
  </si>
  <si>
    <t>كراكيب</t>
  </si>
  <si>
    <t>استاذ علاء</t>
  </si>
  <si>
    <t>تريندس ( مطعم كراكرلا )</t>
  </si>
  <si>
    <t>عدلي سويت</t>
  </si>
  <si>
    <t>كبدة</t>
  </si>
  <si>
    <t>سن برازيلي</t>
  </si>
  <si>
    <t>وش برازيلي</t>
  </si>
  <si>
    <t>بتلو مشفي</t>
  </si>
  <si>
    <t>فراخ 1000</t>
  </si>
  <si>
    <t>عروق برازيلي</t>
  </si>
  <si>
    <t>فخدة ضاني</t>
  </si>
  <si>
    <t>صدور</t>
  </si>
  <si>
    <t>اجنحة</t>
  </si>
  <si>
    <t>تندر</t>
  </si>
  <si>
    <t>سمك باسا ابيض</t>
  </si>
  <si>
    <t>جندوفلي</t>
  </si>
  <si>
    <t>فلتو مشفي</t>
  </si>
  <si>
    <t>شيش</t>
  </si>
  <si>
    <t>مسحب</t>
  </si>
  <si>
    <t>بط</t>
  </si>
  <si>
    <t>جمبري</t>
  </si>
  <si>
    <t>بيض</t>
  </si>
  <si>
    <t>حمام</t>
  </si>
  <si>
    <t>صدور دبل</t>
  </si>
  <si>
    <t>صدور رومي</t>
  </si>
  <si>
    <t>وراك</t>
  </si>
  <si>
    <t>رقبة برازيلي</t>
  </si>
  <si>
    <t>دبوس دجاج</t>
  </si>
  <si>
    <t>قوانص</t>
  </si>
  <si>
    <t>لية</t>
  </si>
  <si>
    <t>دجاج قطع</t>
  </si>
  <si>
    <t>دجاج مفروم</t>
  </si>
  <si>
    <t>كاليماري</t>
  </si>
  <si>
    <t>ريش بتلو</t>
  </si>
  <si>
    <t>كتف برازيلي</t>
  </si>
  <si>
    <t>ريش ضاني</t>
  </si>
  <si>
    <t>ديك رومي</t>
  </si>
  <si>
    <t>وش فخدة هندي</t>
  </si>
  <si>
    <t>لحم برسكت</t>
  </si>
  <si>
    <t>روزبيف</t>
  </si>
  <si>
    <t>موزة ضاني بالعظم</t>
  </si>
  <si>
    <t>لحم بوفتيك</t>
  </si>
  <si>
    <t>سجق</t>
  </si>
  <si>
    <t>موزة بتلو</t>
  </si>
  <si>
    <t>سموك سالمون</t>
  </si>
  <si>
    <t>سمك قاروص</t>
  </si>
  <si>
    <t>سمك بربوني</t>
  </si>
  <si>
    <t>سمان</t>
  </si>
  <si>
    <t>قشر بياض</t>
  </si>
  <si>
    <t>الصنف</t>
  </si>
  <si>
    <t>كجم</t>
  </si>
  <si>
    <t>عدد</t>
  </si>
  <si>
    <t>طبق</t>
  </si>
  <si>
    <t>تاريخ</t>
  </si>
  <si>
    <t>رقم الفاتور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</si>
</sst>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d\-mmm\-yyyy;@"/>
  </numFmts>
  <fonts count="7" x14ac:knownFonts="1">
    <font>
      <sz val="11"/>
      <color theme="1"/>
      <name val="Arial"/>
      <family val="2"/>
      <scheme val="minor"/>
    </font>
    <font>
      <sz val="11"/>
      <color theme="1"/>
      <name val="Bookman Old Style"/>
      <family val="1"/>
    </font>
    <font>
      <sz val="12"/>
      <color theme="1"/>
      <name val="Bookman Old Style"/>
      <family val="1"/>
    </font>
    <font>
      <sz val="16"/>
      <color theme="1"/>
      <name val="Bookman Old Style"/>
      <family val="1"/>
    </font>
    <font>
      <b/>
      <u/>
      <sz val="18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1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2" xfId="0" applyFont="1" applyBorder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6" xfId="0" applyFont="1" applyBorder="1"/>
    <xf numFmtId="4" fontId="1" fillId="0" borderId="7" xfId="0" applyNumberFormat="1" applyFont="1" applyBorder="1"/>
    <xf numFmtId="4" fontId="6" fillId="0" borderId="10" xfId="0" applyNumberFormat="1" applyFont="1" applyBorder="1" applyAlignment="1">
      <alignment horizontal="center" vertical="center"/>
    </xf>
    <xf numFmtId="0" fontId="6" fillId="0" borderId="0" xfId="0" applyFont="1"/>
    <xf numFmtId="0" fontId="1" fillId="0" borderId="1" xfId="0" applyFont="1" applyBorder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 textRotation="90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rightToLeft="1" topLeftCell="A27" workbookViewId="0">
      <selection activeCell="D20" sqref="D20"/>
    </sheetView>
  </sheetViews>
  <sheetFormatPr defaultRowHeight="14.25" x14ac:dyDescent="0.2"/>
  <cols>
    <col min="1" max="1" width="25.875" bestFit="1" customWidth="1"/>
    <col min="3" max="3" width="12.125" bestFit="1" customWidth="1"/>
  </cols>
  <sheetData>
    <row r="1" spans="1:4" x14ac:dyDescent="0.2">
      <c r="A1" t="s">
        <v>2</v>
      </c>
      <c r="C1" t="s">
        <v>116</v>
      </c>
      <c r="D1" t="s">
        <v>6</v>
      </c>
    </row>
    <row r="2" spans="1:4" x14ac:dyDescent="0.2">
      <c r="A2" t="s">
        <v>25</v>
      </c>
      <c r="C2" t="s">
        <v>71</v>
      </c>
      <c r="D2" t="s">
        <v>117</v>
      </c>
    </row>
    <row r="3" spans="1:4" x14ac:dyDescent="0.2">
      <c r="A3" t="s">
        <v>26</v>
      </c>
      <c r="C3" t="s">
        <v>72</v>
      </c>
      <c r="D3" t="s">
        <v>117</v>
      </c>
    </row>
    <row r="4" spans="1:4" x14ac:dyDescent="0.2">
      <c r="A4" t="s">
        <v>27</v>
      </c>
      <c r="C4" t="s">
        <v>73</v>
      </c>
      <c r="D4" t="s">
        <v>117</v>
      </c>
    </row>
    <row r="5" spans="1:4" x14ac:dyDescent="0.2">
      <c r="A5" t="s">
        <v>28</v>
      </c>
      <c r="C5" t="s">
        <v>74</v>
      </c>
      <c r="D5" t="s">
        <v>117</v>
      </c>
    </row>
    <row r="6" spans="1:4" x14ac:dyDescent="0.2">
      <c r="A6" t="s">
        <v>29</v>
      </c>
      <c r="C6" t="s">
        <v>75</v>
      </c>
      <c r="D6" t="s">
        <v>117</v>
      </c>
    </row>
    <row r="7" spans="1:4" x14ac:dyDescent="0.2">
      <c r="A7" t="s">
        <v>30</v>
      </c>
      <c r="C7" t="s">
        <v>76</v>
      </c>
      <c r="D7" t="s">
        <v>117</v>
      </c>
    </row>
    <row r="8" spans="1:4" x14ac:dyDescent="0.2">
      <c r="A8" t="s">
        <v>31</v>
      </c>
      <c r="C8" t="s">
        <v>77</v>
      </c>
      <c r="D8" t="s">
        <v>117</v>
      </c>
    </row>
    <row r="9" spans="1:4" x14ac:dyDescent="0.2">
      <c r="A9" t="s">
        <v>32</v>
      </c>
      <c r="C9" t="s">
        <v>78</v>
      </c>
      <c r="D9" t="s">
        <v>117</v>
      </c>
    </row>
    <row r="10" spans="1:4" x14ac:dyDescent="0.2">
      <c r="A10" t="s">
        <v>33</v>
      </c>
      <c r="C10" t="s">
        <v>79</v>
      </c>
      <c r="D10" t="s">
        <v>117</v>
      </c>
    </row>
    <row r="11" spans="1:4" x14ac:dyDescent="0.2">
      <c r="A11" t="s">
        <v>34</v>
      </c>
      <c r="C11" t="s">
        <v>80</v>
      </c>
      <c r="D11" t="s">
        <v>117</v>
      </c>
    </row>
    <row r="12" spans="1:4" x14ac:dyDescent="0.2">
      <c r="A12" t="s">
        <v>35</v>
      </c>
      <c r="C12" t="s">
        <v>81</v>
      </c>
      <c r="D12" t="s">
        <v>117</v>
      </c>
    </row>
    <row r="13" spans="1:4" x14ac:dyDescent="0.2">
      <c r="A13" t="s">
        <v>36</v>
      </c>
      <c r="C13" t="s">
        <v>82</v>
      </c>
      <c r="D13" t="s">
        <v>117</v>
      </c>
    </row>
    <row r="14" spans="1:4" x14ac:dyDescent="0.2">
      <c r="A14" t="s">
        <v>37</v>
      </c>
      <c r="C14" t="s">
        <v>83</v>
      </c>
      <c r="D14" t="s">
        <v>117</v>
      </c>
    </row>
    <row r="15" spans="1:4" x14ac:dyDescent="0.2">
      <c r="A15" t="s">
        <v>38</v>
      </c>
      <c r="C15" t="s">
        <v>84</v>
      </c>
      <c r="D15" t="s">
        <v>117</v>
      </c>
    </row>
    <row r="16" spans="1:4" x14ac:dyDescent="0.2">
      <c r="A16" t="s">
        <v>39</v>
      </c>
      <c r="C16" t="s">
        <v>85</v>
      </c>
      <c r="D16" t="s">
        <v>117</v>
      </c>
    </row>
    <row r="17" spans="1:4" x14ac:dyDescent="0.2">
      <c r="A17" t="s">
        <v>40</v>
      </c>
      <c r="C17" t="s">
        <v>86</v>
      </c>
      <c r="D17" t="s">
        <v>117</v>
      </c>
    </row>
    <row r="18" spans="1:4" x14ac:dyDescent="0.2">
      <c r="A18" t="s">
        <v>41</v>
      </c>
      <c r="C18" t="s">
        <v>87</v>
      </c>
      <c r="D18" t="s">
        <v>117</v>
      </c>
    </row>
    <row r="19" spans="1:4" x14ac:dyDescent="0.2">
      <c r="A19" t="s">
        <v>42</v>
      </c>
      <c r="C19" t="s">
        <v>88</v>
      </c>
      <c r="D19" t="s">
        <v>119</v>
      </c>
    </row>
    <row r="20" spans="1:4" x14ac:dyDescent="0.2">
      <c r="A20" t="s">
        <v>43</v>
      </c>
      <c r="C20" t="s">
        <v>89</v>
      </c>
      <c r="D20" t="s">
        <v>118</v>
      </c>
    </row>
    <row r="21" spans="1:4" x14ac:dyDescent="0.2">
      <c r="A21" t="s">
        <v>44</v>
      </c>
      <c r="C21" t="s">
        <v>90</v>
      </c>
      <c r="D21" t="s">
        <v>117</v>
      </c>
    </row>
    <row r="22" spans="1:4" x14ac:dyDescent="0.2">
      <c r="A22" t="s">
        <v>45</v>
      </c>
      <c r="C22" t="s">
        <v>91</v>
      </c>
      <c r="D22" t="s">
        <v>117</v>
      </c>
    </row>
    <row r="23" spans="1:4" x14ac:dyDescent="0.2">
      <c r="A23" t="s">
        <v>46</v>
      </c>
      <c r="C23" t="s">
        <v>92</v>
      </c>
      <c r="D23" t="s">
        <v>117</v>
      </c>
    </row>
    <row r="24" spans="1:4" x14ac:dyDescent="0.2">
      <c r="A24" t="s">
        <v>47</v>
      </c>
      <c r="C24" t="s">
        <v>93</v>
      </c>
      <c r="D24" t="s">
        <v>117</v>
      </c>
    </row>
    <row r="25" spans="1:4" x14ac:dyDescent="0.2">
      <c r="A25" t="s">
        <v>48</v>
      </c>
      <c r="C25" t="s">
        <v>94</v>
      </c>
      <c r="D25" t="s">
        <v>117</v>
      </c>
    </row>
    <row r="26" spans="1:4" x14ac:dyDescent="0.2">
      <c r="A26" t="s">
        <v>49</v>
      </c>
      <c r="C26" t="s">
        <v>95</v>
      </c>
      <c r="D26" t="s">
        <v>117</v>
      </c>
    </row>
    <row r="27" spans="1:4" x14ac:dyDescent="0.2">
      <c r="A27" t="s">
        <v>50</v>
      </c>
      <c r="C27" t="s">
        <v>96</v>
      </c>
      <c r="D27" t="s">
        <v>117</v>
      </c>
    </row>
    <row r="28" spans="1:4" x14ac:dyDescent="0.2">
      <c r="A28" t="s">
        <v>51</v>
      </c>
      <c r="C28" t="s">
        <v>97</v>
      </c>
      <c r="D28" t="s">
        <v>117</v>
      </c>
    </row>
    <row r="29" spans="1:4" x14ac:dyDescent="0.2">
      <c r="A29" t="s">
        <v>52</v>
      </c>
      <c r="C29" t="s">
        <v>98</v>
      </c>
      <c r="D29" t="s">
        <v>117</v>
      </c>
    </row>
    <row r="30" spans="1:4" x14ac:dyDescent="0.2">
      <c r="A30" t="s">
        <v>53</v>
      </c>
      <c r="C30" t="s">
        <v>99</v>
      </c>
      <c r="D30" t="s">
        <v>117</v>
      </c>
    </row>
    <row r="31" spans="1:4" x14ac:dyDescent="0.2">
      <c r="A31" t="s">
        <v>54</v>
      </c>
      <c r="C31" t="s">
        <v>100</v>
      </c>
      <c r="D31" t="s">
        <v>117</v>
      </c>
    </row>
    <row r="32" spans="1:4" x14ac:dyDescent="0.2">
      <c r="A32" t="s">
        <v>55</v>
      </c>
      <c r="C32" t="s">
        <v>101</v>
      </c>
      <c r="D32" t="s">
        <v>117</v>
      </c>
    </row>
    <row r="33" spans="1:4" x14ac:dyDescent="0.2">
      <c r="A33" t="s">
        <v>56</v>
      </c>
      <c r="C33" t="s">
        <v>102</v>
      </c>
      <c r="D33" t="s">
        <v>117</v>
      </c>
    </row>
    <row r="34" spans="1:4" x14ac:dyDescent="0.2">
      <c r="A34" t="s">
        <v>57</v>
      </c>
      <c r="C34" t="s">
        <v>103</v>
      </c>
      <c r="D34" t="s">
        <v>117</v>
      </c>
    </row>
    <row r="35" spans="1:4" x14ac:dyDescent="0.2">
      <c r="A35" t="s">
        <v>58</v>
      </c>
      <c r="C35" t="s">
        <v>104</v>
      </c>
      <c r="D35" t="s">
        <v>117</v>
      </c>
    </row>
    <row r="36" spans="1:4" x14ac:dyDescent="0.2">
      <c r="A36" t="s">
        <v>59</v>
      </c>
      <c r="C36" t="s">
        <v>105</v>
      </c>
      <c r="D36" t="s">
        <v>117</v>
      </c>
    </row>
    <row r="37" spans="1:4" x14ac:dyDescent="0.2">
      <c r="A37" t="s">
        <v>60</v>
      </c>
      <c r="C37" t="s">
        <v>106</v>
      </c>
      <c r="D37" t="s">
        <v>117</v>
      </c>
    </row>
    <row r="38" spans="1:4" x14ac:dyDescent="0.2">
      <c r="A38" t="s">
        <v>61</v>
      </c>
      <c r="C38" t="s">
        <v>107</v>
      </c>
      <c r="D38" t="s">
        <v>117</v>
      </c>
    </row>
    <row r="39" spans="1:4" x14ac:dyDescent="0.2">
      <c r="A39" t="s">
        <v>62</v>
      </c>
      <c r="C39" t="s">
        <v>108</v>
      </c>
      <c r="D39" t="s">
        <v>117</v>
      </c>
    </row>
    <row r="40" spans="1:4" x14ac:dyDescent="0.2">
      <c r="A40" t="s">
        <v>63</v>
      </c>
      <c r="C40" t="s">
        <v>109</v>
      </c>
      <c r="D40" t="s">
        <v>117</v>
      </c>
    </row>
    <row r="41" spans="1:4" x14ac:dyDescent="0.2">
      <c r="A41" t="s">
        <v>64</v>
      </c>
      <c r="C41" t="s">
        <v>110</v>
      </c>
      <c r="D41" t="s">
        <v>117</v>
      </c>
    </row>
    <row r="42" spans="1:4" x14ac:dyDescent="0.2">
      <c r="A42" t="s">
        <v>65</v>
      </c>
      <c r="C42" t="s">
        <v>111</v>
      </c>
      <c r="D42" t="s">
        <v>117</v>
      </c>
    </row>
    <row r="43" spans="1:4" x14ac:dyDescent="0.2">
      <c r="A43" t="s">
        <v>66</v>
      </c>
      <c r="C43" t="s">
        <v>112</v>
      </c>
      <c r="D43" t="s">
        <v>117</v>
      </c>
    </row>
    <row r="44" spans="1:4" x14ac:dyDescent="0.2">
      <c r="A44" t="s">
        <v>67</v>
      </c>
      <c r="C44" t="s">
        <v>113</v>
      </c>
      <c r="D44" t="s">
        <v>117</v>
      </c>
    </row>
    <row r="45" spans="1:4" x14ac:dyDescent="0.2">
      <c r="A45" t="s">
        <v>68</v>
      </c>
      <c r="C45" t="s">
        <v>114</v>
      </c>
      <c r="D45" t="s">
        <v>118</v>
      </c>
    </row>
    <row r="46" spans="1:4" x14ac:dyDescent="0.2">
      <c r="A46" t="s">
        <v>69</v>
      </c>
      <c r="C46" t="s">
        <v>115</v>
      </c>
      <c r="D46" t="s">
        <v>117</v>
      </c>
    </row>
    <row r="47" spans="1:4" x14ac:dyDescent="0.2">
      <c r="A47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rightToLeft="1" workbookViewId="0">
      <selection activeCell="F3" sqref="F3"/>
    </sheetView>
  </sheetViews>
  <sheetFormatPr defaultColWidth="0" defaultRowHeight="15" x14ac:dyDescent="0.25"/>
  <cols>
    <col min="1" max="1" width="2.75" style="6" customWidth="1"/>
    <col min="2" max="2" width="9" style="6" customWidth="1"/>
    <col min="3" max="3" width="22.25" style="6" customWidth="1"/>
    <col min="4" max="7" width="10.125" style="6" customWidth="1"/>
    <col min="8" max="8" width="3.125" style="6" bestFit="1" customWidth="1"/>
    <col min="9" max="9" width="9" style="6" customWidth="1"/>
    <col min="10" max="16384" width="9" style="6" hidden="1"/>
  </cols>
  <sheetData>
    <row r="1" spans="1:8" ht="23.25" x14ac:dyDescent="0.35">
      <c r="A1" s="24" t="s">
        <v>0</v>
      </c>
      <c r="B1" s="24"/>
      <c r="C1" s="24"/>
      <c r="D1" s="4"/>
      <c r="E1" s="24" t="s">
        <v>10</v>
      </c>
      <c r="F1" s="24"/>
      <c r="G1" s="24"/>
      <c r="H1" s="5"/>
    </row>
    <row r="2" spans="1:8" x14ac:dyDescent="0.25">
      <c r="A2" s="17" t="s">
        <v>1</v>
      </c>
      <c r="B2" s="17"/>
      <c r="C2" s="17"/>
      <c r="E2" s="17" t="s">
        <v>11</v>
      </c>
      <c r="F2" s="17"/>
      <c r="G2" s="17"/>
      <c r="H2" s="5"/>
    </row>
    <row r="5" spans="1:8" ht="15.75" x14ac:dyDescent="0.25">
      <c r="C5" s="25" t="s">
        <v>24</v>
      </c>
      <c r="D5" s="25"/>
    </row>
    <row r="7" spans="1:8" ht="15.75" x14ac:dyDescent="0.25">
      <c r="B7" s="7" t="s">
        <v>2</v>
      </c>
      <c r="C7" s="14" t="s">
        <v>69</v>
      </c>
    </row>
    <row r="8" spans="1:8" ht="15.75" x14ac:dyDescent="0.25">
      <c r="B8" s="7" t="s">
        <v>3</v>
      </c>
      <c r="C8" s="16">
        <v>42795</v>
      </c>
    </row>
    <row r="10" spans="1:8" ht="15.75" thickBot="1" x14ac:dyDescent="0.3"/>
    <row r="11" spans="1:8" ht="30" customHeight="1" x14ac:dyDescent="0.25">
      <c r="A11" s="8" t="s">
        <v>4</v>
      </c>
      <c r="B11" s="26" t="s">
        <v>5</v>
      </c>
      <c r="C11" s="26"/>
      <c r="D11" s="9" t="s">
        <v>6</v>
      </c>
      <c r="E11" s="9" t="s">
        <v>7</v>
      </c>
      <c r="F11" s="9" t="s">
        <v>8</v>
      </c>
      <c r="G11" s="10" t="s">
        <v>9</v>
      </c>
      <c r="H11" s="21" t="s">
        <v>21</v>
      </c>
    </row>
    <row r="12" spans="1:8" ht="30" customHeight="1" x14ac:dyDescent="0.3">
      <c r="A12" s="11">
        <v>1</v>
      </c>
      <c r="B12" s="20" t="s">
        <v>88</v>
      </c>
      <c r="C12" s="20"/>
      <c r="D12" s="3" t="str">
        <f>IFERROR(VLOOKUP(B12,'Master List'!C:D,2,0),"")</f>
        <v>طبق</v>
      </c>
      <c r="E12" s="1">
        <v>3</v>
      </c>
      <c r="F12" s="1">
        <v>33</v>
      </c>
      <c r="G12" s="12">
        <f>E12*F12</f>
        <v>99</v>
      </c>
      <c r="H12" s="21"/>
    </row>
    <row r="13" spans="1:8" ht="30" customHeight="1" x14ac:dyDescent="0.3">
      <c r="A13" s="11">
        <f>A12+1</f>
        <v>2</v>
      </c>
      <c r="B13" s="20"/>
      <c r="C13" s="20"/>
      <c r="D13" s="3" t="str">
        <f>IFERROR(VLOOKUP(B13,'Master List'!C:D,2,0),"")</f>
        <v/>
      </c>
      <c r="E13" s="2"/>
      <c r="F13" s="2"/>
      <c r="G13" s="12">
        <f t="shared" ref="G13:G21" si="0">E13*F13</f>
        <v>0</v>
      </c>
      <c r="H13" s="21"/>
    </row>
    <row r="14" spans="1:8" ht="30" customHeight="1" x14ac:dyDescent="0.3">
      <c r="A14" s="11">
        <f t="shared" ref="A14:A21" si="1">A13+1</f>
        <v>3</v>
      </c>
      <c r="B14" s="20"/>
      <c r="C14" s="20"/>
      <c r="D14" s="3" t="str">
        <f>IFERROR(VLOOKUP(B14,'Master List'!C:D,2,0),"")</f>
        <v/>
      </c>
      <c r="E14" s="2"/>
      <c r="F14" s="2"/>
      <c r="G14" s="12">
        <f t="shared" si="0"/>
        <v>0</v>
      </c>
      <c r="H14" s="21"/>
    </row>
    <row r="15" spans="1:8" ht="30" customHeight="1" x14ac:dyDescent="0.3">
      <c r="A15" s="11">
        <f t="shared" si="1"/>
        <v>4</v>
      </c>
      <c r="B15" s="20"/>
      <c r="C15" s="20"/>
      <c r="D15" s="3" t="str">
        <f>IFERROR(VLOOKUP(B15,'Master List'!C:D,2,0),"")</f>
        <v/>
      </c>
      <c r="E15" s="2"/>
      <c r="F15" s="2"/>
      <c r="G15" s="12">
        <f t="shared" si="0"/>
        <v>0</v>
      </c>
      <c r="H15" s="21"/>
    </row>
    <row r="16" spans="1:8" ht="30" customHeight="1" x14ac:dyDescent="0.3">
      <c r="A16" s="11">
        <f t="shared" si="1"/>
        <v>5</v>
      </c>
      <c r="B16" s="20"/>
      <c r="C16" s="20"/>
      <c r="D16" s="3" t="str">
        <f>IFERROR(VLOOKUP(B16,'Master List'!C:D,2,0),"")</f>
        <v/>
      </c>
      <c r="E16" s="2"/>
      <c r="F16" s="2"/>
      <c r="G16" s="12">
        <f t="shared" si="0"/>
        <v>0</v>
      </c>
      <c r="H16" s="21"/>
    </row>
    <row r="17" spans="1:8" ht="30" customHeight="1" x14ac:dyDescent="0.3">
      <c r="A17" s="11">
        <f t="shared" si="1"/>
        <v>6</v>
      </c>
      <c r="B17" s="20"/>
      <c r="C17" s="20"/>
      <c r="D17" s="3" t="str">
        <f>IFERROR(VLOOKUP(B17,'Master List'!C:D,2,0),"")</f>
        <v/>
      </c>
      <c r="E17" s="2"/>
      <c r="F17" s="2"/>
      <c r="G17" s="12">
        <f t="shared" si="0"/>
        <v>0</v>
      </c>
      <c r="H17" s="21"/>
    </row>
    <row r="18" spans="1:8" ht="30" customHeight="1" x14ac:dyDescent="0.3">
      <c r="A18" s="11">
        <f t="shared" si="1"/>
        <v>7</v>
      </c>
      <c r="B18" s="20"/>
      <c r="C18" s="20"/>
      <c r="D18" s="3" t="str">
        <f>IFERROR(VLOOKUP(B18,'Master List'!C:D,2,0),"")</f>
        <v/>
      </c>
      <c r="E18" s="2"/>
      <c r="F18" s="2"/>
      <c r="G18" s="12">
        <f t="shared" si="0"/>
        <v>0</v>
      </c>
      <c r="H18" s="21"/>
    </row>
    <row r="19" spans="1:8" ht="30" customHeight="1" x14ac:dyDescent="0.3">
      <c r="A19" s="11">
        <f t="shared" si="1"/>
        <v>8</v>
      </c>
      <c r="B19" s="20"/>
      <c r="C19" s="20"/>
      <c r="D19" s="3" t="str">
        <f>IFERROR(VLOOKUP(B19,'Master List'!C:D,2,0),"")</f>
        <v/>
      </c>
      <c r="E19" s="2"/>
      <c r="F19" s="2"/>
      <c r="G19" s="12">
        <f t="shared" si="0"/>
        <v>0</v>
      </c>
      <c r="H19" s="21"/>
    </row>
    <row r="20" spans="1:8" ht="30" customHeight="1" x14ac:dyDescent="0.3">
      <c r="A20" s="11">
        <f t="shared" si="1"/>
        <v>9</v>
      </c>
      <c r="B20" s="20"/>
      <c r="C20" s="20"/>
      <c r="D20" s="3" t="str">
        <f>IFERROR(VLOOKUP(B20,'Master List'!C:D,2,0),"")</f>
        <v/>
      </c>
      <c r="E20" s="2"/>
      <c r="F20" s="2"/>
      <c r="G20" s="12">
        <f t="shared" si="0"/>
        <v>0</v>
      </c>
      <c r="H20" s="21"/>
    </row>
    <row r="21" spans="1:8" ht="30" customHeight="1" x14ac:dyDescent="0.3">
      <c r="A21" s="11">
        <f t="shared" si="1"/>
        <v>10</v>
      </c>
      <c r="B21" s="20"/>
      <c r="C21" s="20"/>
      <c r="D21" s="3" t="str">
        <f>IFERROR(VLOOKUP(B21,'Master List'!C:D,2,0),"")</f>
        <v/>
      </c>
      <c r="E21" s="2"/>
      <c r="F21" s="2"/>
      <c r="G21" s="12">
        <f t="shared" si="0"/>
        <v>0</v>
      </c>
      <c r="H21" s="21"/>
    </row>
    <row r="22" spans="1:8" ht="30" customHeight="1" thickBot="1" x14ac:dyDescent="0.3">
      <c r="A22" s="22" t="s">
        <v>9</v>
      </c>
      <c r="B22" s="23"/>
      <c r="C22" s="18"/>
      <c r="D22" s="18"/>
      <c r="E22" s="18"/>
      <c r="F22" s="18"/>
      <c r="G22" s="13">
        <f>SUM(G12:G21)</f>
        <v>99</v>
      </c>
      <c r="H22" s="21"/>
    </row>
    <row r="25" spans="1:8" x14ac:dyDescent="0.25">
      <c r="A25" s="19" t="s">
        <v>12</v>
      </c>
      <c r="B25" s="19"/>
      <c r="C25" s="19"/>
      <c r="D25" s="19"/>
      <c r="E25" s="19"/>
      <c r="F25" s="19"/>
      <c r="G25" s="19"/>
    </row>
    <row r="26" spans="1:8" x14ac:dyDescent="0.25">
      <c r="B26" s="14" t="s">
        <v>13</v>
      </c>
      <c r="C26" s="17" t="s">
        <v>22</v>
      </c>
      <c r="D26" s="17"/>
    </row>
    <row r="27" spans="1:8" x14ac:dyDescent="0.25">
      <c r="A27" s="19" t="s">
        <v>14</v>
      </c>
      <c r="B27" s="19"/>
      <c r="C27" s="19"/>
      <c r="D27" s="19"/>
      <c r="E27" s="19"/>
      <c r="F27" s="19"/>
      <c r="G27" s="19"/>
    </row>
    <row r="28" spans="1:8" x14ac:dyDescent="0.25">
      <c r="A28" s="19" t="s">
        <v>15</v>
      </c>
      <c r="B28" s="19"/>
      <c r="C28" s="19"/>
      <c r="D28" s="19"/>
      <c r="E28" s="19"/>
      <c r="F28" s="19"/>
      <c r="G28" s="19"/>
    </row>
    <row r="29" spans="1:8" x14ac:dyDescent="0.25">
      <c r="A29" s="19" t="s">
        <v>16</v>
      </c>
      <c r="B29" s="19"/>
      <c r="C29" s="19"/>
      <c r="D29" s="19"/>
      <c r="E29" s="19"/>
      <c r="F29" s="19"/>
      <c r="G29" s="19"/>
    </row>
    <row r="31" spans="1:8" x14ac:dyDescent="0.25">
      <c r="E31" s="14" t="s">
        <v>17</v>
      </c>
      <c r="F31" s="17" t="s">
        <v>23</v>
      </c>
      <c r="G31" s="17"/>
    </row>
    <row r="32" spans="1:8" x14ac:dyDescent="0.25">
      <c r="E32" s="14" t="s">
        <v>18</v>
      </c>
      <c r="F32" s="17" t="s">
        <v>23</v>
      </c>
      <c r="G32" s="17"/>
    </row>
    <row r="34" spans="1:8" ht="15.75" thickBot="1" x14ac:dyDescent="0.3">
      <c r="A34" s="15"/>
      <c r="B34" s="15"/>
      <c r="C34" s="15"/>
      <c r="D34" s="15"/>
      <c r="E34" s="15"/>
      <c r="F34" s="15"/>
      <c r="G34" s="15"/>
      <c r="H34" s="15"/>
    </row>
    <row r="35" spans="1:8" x14ac:dyDescent="0.25">
      <c r="A35" s="17" t="s">
        <v>19</v>
      </c>
      <c r="B35" s="17"/>
      <c r="C35" s="17"/>
      <c r="D35" s="17"/>
      <c r="E35" s="17"/>
      <c r="F35" s="17"/>
      <c r="G35" s="17"/>
      <c r="H35" s="5"/>
    </row>
    <row r="36" spans="1:8" x14ac:dyDescent="0.25">
      <c r="A36" s="17" t="s">
        <v>20</v>
      </c>
      <c r="B36" s="17"/>
      <c r="C36" s="17"/>
      <c r="D36" s="17"/>
      <c r="E36" s="17"/>
      <c r="F36" s="17"/>
      <c r="G36" s="17"/>
      <c r="H36" s="5"/>
    </row>
  </sheetData>
  <mergeCells count="28">
    <mergeCell ref="A1:C1"/>
    <mergeCell ref="A2:C2"/>
    <mergeCell ref="E1:G1"/>
    <mergeCell ref="E2:G2"/>
    <mergeCell ref="C5:D5"/>
    <mergeCell ref="B21:C21"/>
    <mergeCell ref="A35:G35"/>
    <mergeCell ref="A36:G36"/>
    <mergeCell ref="H11:H22"/>
    <mergeCell ref="A22:B22"/>
    <mergeCell ref="B12:C12"/>
    <mergeCell ref="B13:C13"/>
    <mergeCell ref="B14:C14"/>
    <mergeCell ref="B15:C15"/>
    <mergeCell ref="B11:C11"/>
    <mergeCell ref="B16:C16"/>
    <mergeCell ref="B17:C17"/>
    <mergeCell ref="B18:C18"/>
    <mergeCell ref="B19:C19"/>
    <mergeCell ref="B20:C20"/>
    <mergeCell ref="F32:G32"/>
    <mergeCell ref="C22:F22"/>
    <mergeCell ref="A27:G27"/>
    <mergeCell ref="A28:G28"/>
    <mergeCell ref="A29:G29"/>
    <mergeCell ref="A25:G25"/>
    <mergeCell ref="C26:D26"/>
    <mergeCell ref="F31:G31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'Master List'!$A$2:$A$60</xm:f>
          </x14:formula1>
          <xm:sqref>C7</xm:sqref>
        </x14:dataValidation>
        <x14:dataValidation type="list" allowBlank="1" showInputMessage="1" showErrorMessage="1">
          <x14:formula1>
            <xm:f>'Master List'!$C$2:$C$50</xm:f>
          </x14:formula1>
          <xm:sqref>B12:C21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rightToLeft="1" tabSelected="1" workbookViewId="0">
      <selection activeCell="E10" sqref="E10"/>
    </sheetView>
  </sheetViews>
  <sheetFormatPr defaultRowHeight="14.25" x14ac:dyDescent="0.2"/>
  <cols>
    <col min="3" max="3" width="35.5" customWidth="1"/>
    <col min="4" max="4" width="12.625" customWidth="1"/>
  </cols>
  <sheetData>
    <row r="1" spans="1:7" x14ac:dyDescent="0.2">
      <c r="A1" t="s">
        <v>120</v>
      </c>
      <c r="B1" t="s">
        <v>121</v>
      </c>
      <c r="C1" t="s">
        <v>2</v>
      </c>
      <c r="D1" t="s">
        <v>5</v>
      </c>
      <c r="E1" t="s">
        <v>7</v>
      </c>
      <c r="F1" t="s">
        <v>8</v>
      </c>
      <c r="G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Master List</vt:lpstr>
      <vt:lpstr>INV ENTRY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 Fouad</dc:creator>
  <cp:lastModifiedBy>Amr Fouad</cp:lastModifiedBy>
  <cp:lastPrinted>2017-03-08T10:23:34Z</cp:lastPrinted>
  <dcterms:created xsi:type="dcterms:W3CDTF">2017-03-08T09:44:19Z</dcterms:created>
  <dcterms:modified xsi:type="dcterms:W3CDTF">2017-03-08T13:49:47Z</dcterms:modified>
</cp:coreProperties>
</file>